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70-24 - Eventual Aquisição de Materiais de Escritório - PMS\"/>
    </mc:Choice>
  </mc:AlternateContent>
  <xr:revisionPtr revIDLastSave="0" documentId="13_ncr:1_{475AFFDC-546F-4F53-A472-684D2CCF83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Preços'!$A$12:$G$38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4" i="1"/>
  <c r="G15" i="1"/>
  <c r="A35" i="1" l="1"/>
  <c r="A36" i="1"/>
  <c r="A37" i="1"/>
  <c r="A38" i="1"/>
  <c r="E6" i="1" l="1"/>
  <c r="G13" i="1"/>
  <c r="F34" i="1" s="1"/>
  <c r="A4" i="1"/>
  <c r="A6" i="1"/>
  <c r="A5" i="1"/>
  <c r="A3" i="1"/>
</calcChain>
</file>

<file path=xl/sharedStrings.xml><?xml version="1.0" encoding="utf-8"?>
<sst xmlns="http://schemas.openxmlformats.org/spreadsheetml/2006/main" count="93" uniqueCount="75">
  <si>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</si>
  <si>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</si>
  <si>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</si>
  <si>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</si>
  <si>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</si>
  <si>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</si>
  <si>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</si>
  <si>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</si>
  <si>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</si>
  <si>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</si>
  <si>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</si>
  <si>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</si>
  <si>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</si>
  <si>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</si>
  <si>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</si>
  <si>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</si>
  <si>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</si>
  <si>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</si>
  <si>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</si>
  <si>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</si>
  <si>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</si>
  <si>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</si>
  <si>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</si>
  <si>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</si>
  <si>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</si>
  <si>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</si>
  <si>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</si>
  <si>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</si>
  <si>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</si>
  <si>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</si>
  <si>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</si>
  <si>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</si>
  <si>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</si>
  <si>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</si>
  <si>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</si>
  <si>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</si>
  <si>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Homologação: __/__/2024</t>
  </si>
  <si>
    <t>Previsão Publicação: __/__/2024</t>
  </si>
  <si>
    <t>EVENTUAL AQUISIÇÃO DE MATERIAIS DE ESCRITÓRIO - SRP</t>
  </si>
  <si>
    <t>Bloco autocolante para recado cores diversas com medidas 102 mm x 76 mm com 100 folhas</t>
  </si>
  <si>
    <t>Bloco</t>
  </si>
  <si>
    <t>Bloco adesivo com 100 folhas 75 mm x 75 mm</t>
  </si>
  <si>
    <t>Caixa com 50 unidades de caneta 0.8 transparente azul refil amarelo e tampa transparente e ventilada, ponta fina</t>
  </si>
  <si>
    <t>Caixa</t>
  </si>
  <si>
    <t>Caixa com 50 unidades de caneta 0.8 transparente preta refil amarelo e tampa transparente e ventilada, ponta fina</t>
  </si>
  <si>
    <t>Caixa para arquivo morto, modelo desmontavél, material: polipropileno (polionda) corrugado  350 x 245 x 130 mm</t>
  </si>
  <si>
    <t>Calculadora de mesa 12 dígitos (funcionamento com 1 pilha AAA)</t>
  </si>
  <si>
    <t>Unidade</t>
  </si>
  <si>
    <t>Cartucho de toner compatível 1536DNF MFP 100% novo (não remanufaturado)</t>
  </si>
  <si>
    <t>Cartucho de toner compatível HP 1505 100% novo (não remanufaturado)</t>
  </si>
  <si>
    <t>Cartucho de toner compatível HP M 1120 100% novo (não remanufaturado)</t>
  </si>
  <si>
    <t>Cartucho de toner compatível HP Pro M203DW 100% novo (não remanufaturado)</t>
  </si>
  <si>
    <t>Clips 29 mm - cores sortidas caixa com 100 unidades</t>
  </si>
  <si>
    <t>Corretivo em fita tipo roller, com correção instantânea e seca, medindo 5 mm x 6 m</t>
  </si>
  <si>
    <t>Pacote</t>
  </si>
  <si>
    <t>Etiqueta adesiva branca tamanho aproximado 33,9 mm x 99,0 mm papel A4 com 100 folhas e 1600 unidades</t>
  </si>
  <si>
    <t>Fita adesiva transparente para empacotamento 50 mm x 50 m</t>
  </si>
  <si>
    <t>Formulario continuo com bloqueio 210 mm x 140 mm com 3000 jogos</t>
  </si>
  <si>
    <t>Jogo</t>
  </si>
  <si>
    <t>Grampo para grampeador 23/6 com 5.000 unidades</t>
  </si>
  <si>
    <t>Grampo trilho plastico 80 mm medidas 235 x 8 x 80 mm pacote com 50</t>
  </si>
  <si>
    <t>Papel fotografico brilhante 180 g/m² - tamanho A4 -  pacote com 50 unidades</t>
  </si>
  <si>
    <t>Papel sulfite alcalino branco tamanho A4 210 x 297 - 75 g/m², certificado CERFLOR do INMETRO pacote 500 folhas</t>
  </si>
  <si>
    <t>Quadro de cortiça de moldura de alumínio com 90 cm x 60 cm de parede com bucha e parafuso</t>
  </si>
  <si>
    <t>Prazo da Ata: A contar da sua assinatura para um período de 12 meses.</t>
  </si>
  <si>
    <t>O objeto será realizado junto às Secretarias obedecendo ao detalhamento na íntegra do termo de referência.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</si>
  <si>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</si>
  <si>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Secr. de Administração</t>
  </si>
  <si>
    <t>Secr. de Obras</t>
  </si>
  <si>
    <t>Secr. Agricultura</t>
  </si>
  <si>
    <t>Secr. Meio Ambiente</t>
  </si>
  <si>
    <t>PREGÃO ELETRÔNICO Nº 070/2024</t>
  </si>
  <si>
    <t>PROCESSO ADMINISTRATIVO N° 3518/2024 de 27/09/2024</t>
  </si>
  <si>
    <t>O pagamento do objeto de que trata o PREGÃO ELETRÔNICO 070/2024, será efetuado pela Tesouraria da Prefeitura Municipal de Sumidouro.</t>
  </si>
  <si>
    <t>Abertura das Propostas: 11/11/2024,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</si>
</sst>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6">
    <cellStyle name="Moeda" xfId="1" builtinId="4"/>
    <cellStyle name="Moeda 2" xfId="4" xr:uid="{6D394E14-EE85-4500-8427-7CABB5A4A048}"/>
    <cellStyle name="Normal" xfId="0" builtinId="0"/>
    <cellStyle name="Normal 2" xfId="3" xr:uid="{96474141-F9EF-41C5-B300-23D1D265FFE3}"/>
    <cellStyle name="Vírgula" xfId="2" builtinId="3"/>
    <cellStyle name="Vírgula 2" xfId="5" xr:uid="{E599AFA2-CBA4-460B-A790-90556E0F7E0E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159886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05400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3518/24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8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3.4257812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8" t="s">
        <v>35</v>
      </c>
      <c r="B2" s="58"/>
      <c r="C2" s="58"/>
      <c r="D2" s="58"/>
      <c r="E2" s="58"/>
      <c r="F2" s="58"/>
      <c r="G2" s="58"/>
    </row>
    <row r="3" spans="1:11" x14ac:dyDescent="0.2">
      <c r="A3" s="58" t="str">
        <f>UPPER(Dados!B1&amp;"  -  "&amp;Dados!B4)</f>
        <v>PREGÃO ELETRÔNICO Nº 070/2024  -  ABERTURA DAS PROPOSTAS: 11/11/2024, ÀS 09:00HS</v>
      </c>
      <c r="B3" s="58"/>
      <c r="C3" s="58"/>
      <c r="D3" s="58"/>
      <c r="E3" s="58"/>
      <c r="F3" s="58"/>
      <c r="G3" s="58"/>
    </row>
    <row r="4" spans="1:11" x14ac:dyDescent="0.2">
      <c r="A4" s="59" t="str">
        <f>Dados!B3</f>
        <v>EVENTUAL AQUISIÇÃO DE MATERIAIS DE ESCRITÓRIO - SRP</v>
      </c>
      <c r="B4" s="59"/>
      <c r="C4" s="59"/>
      <c r="D4" s="59"/>
      <c r="E4" s="59"/>
      <c r="F4" s="59"/>
      <c r="G4" s="59"/>
    </row>
    <row r="5" spans="1:11" x14ac:dyDescent="0.2">
      <c r="A5" s="58" t="str">
        <f>Dados!B2</f>
        <v>PROCESSO ADMINISTRATIVO N° 3518/2024 de 27/09/2024</v>
      </c>
      <c r="B5" s="58"/>
      <c r="C5" s="58"/>
      <c r="D5" s="58"/>
      <c r="E5" s="58"/>
      <c r="F5" s="58"/>
      <c r="G5" s="58"/>
    </row>
    <row r="6" spans="1:11" x14ac:dyDescent="0.2">
      <c r="A6" s="46" t="str">
        <f>Dados!B7</f>
        <v>MENOR PREÇO POR ITEM</v>
      </c>
      <c r="B6" s="46"/>
      <c r="C6" s="56" t="s">
        <v>28</v>
      </c>
      <c r="D6" s="56"/>
      <c r="E6" s="57">
        <f>Dados!B8</f>
        <v>53553.67</v>
      </c>
      <c r="F6" s="57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1"/>
      <c r="C8" s="61"/>
      <c r="D8" s="61"/>
      <c r="E8" s="61"/>
      <c r="F8" s="61"/>
      <c r="G8" s="61"/>
      <c r="H8" s="39"/>
    </row>
    <row r="9" spans="1:11" s="8" customFormat="1" ht="12" customHeight="1" x14ac:dyDescent="0.2">
      <c r="A9" s="15" t="s">
        <v>1</v>
      </c>
      <c r="B9" s="62"/>
      <c r="C9" s="62"/>
      <c r="D9" s="62"/>
      <c r="E9" s="62"/>
      <c r="F9" s="62"/>
      <c r="G9" s="62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7"/>
      <c r="E10" s="67"/>
      <c r="F10" s="67"/>
      <c r="G10" s="67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11.25" x14ac:dyDescent="0.2">
      <c r="A13" s="33">
        <v>1</v>
      </c>
      <c r="B13" s="31" t="s">
        <v>41</v>
      </c>
      <c r="C13" s="34" t="s">
        <v>40</v>
      </c>
      <c r="D13" s="43">
        <v>125</v>
      </c>
      <c r="E13" s="45">
        <v>4.09</v>
      </c>
      <c r="F13" s="52"/>
      <c r="G13" s="35" t="str">
        <f>IF(F13="","",IF(ISTEXT(F13),"NC",F13*D13))</f>
        <v/>
      </c>
      <c r="H13" s="39"/>
      <c r="K13" s="7"/>
    </row>
    <row r="14" spans="1:11" s="8" customFormat="1" ht="22.5" x14ac:dyDescent="0.2">
      <c r="A14" s="33">
        <v>2</v>
      </c>
      <c r="B14" s="31" t="s">
        <v>39</v>
      </c>
      <c r="C14" s="34" t="s">
        <v>40</v>
      </c>
      <c r="D14" s="43">
        <v>315</v>
      </c>
      <c r="E14" s="45">
        <v>5</v>
      </c>
      <c r="F14" s="52"/>
      <c r="G14" s="35" t="str">
        <f t="shared" ref="G14:G15" si="0">IF(F14="","",IF(ISTEXT(F14),"NC",F14*D14))</f>
        <v/>
      </c>
      <c r="H14" s="39"/>
      <c r="K14" s="7"/>
    </row>
    <row r="15" spans="1:11" s="8" customFormat="1" ht="22.5" x14ac:dyDescent="0.2">
      <c r="A15" s="33">
        <v>3</v>
      </c>
      <c r="B15" s="31" t="s">
        <v>42</v>
      </c>
      <c r="C15" s="34" t="s">
        <v>43</v>
      </c>
      <c r="D15" s="43">
        <v>33</v>
      </c>
      <c r="E15" s="45">
        <v>40.14</v>
      </c>
      <c r="F15" s="52"/>
      <c r="G15" s="35" t="str">
        <f t="shared" si="0"/>
        <v/>
      </c>
      <c r="H15" s="39"/>
      <c r="K15" s="7"/>
    </row>
    <row r="16" spans="1:11" s="8" customFormat="1" ht="22.5" x14ac:dyDescent="0.2">
      <c r="A16" s="33">
        <v>4</v>
      </c>
      <c r="B16" s="31" t="s">
        <v>44</v>
      </c>
      <c r="C16" s="34" t="s">
        <v>43</v>
      </c>
      <c r="D16" s="43">
        <v>10</v>
      </c>
      <c r="E16" s="45">
        <v>39.229999999999997</v>
      </c>
      <c r="F16" s="52"/>
      <c r="G16" s="35" t="str">
        <f t="shared" ref="G16:G32" si="1">IF(F16="","",IF(ISTEXT(F16),"NC",F16*D16))</f>
        <v/>
      </c>
      <c r="H16" s="39"/>
      <c r="K16" s="7"/>
    </row>
    <row r="17" spans="1:11" s="8" customFormat="1" ht="22.5" x14ac:dyDescent="0.2">
      <c r="A17" s="33">
        <v>5</v>
      </c>
      <c r="B17" s="31" t="s">
        <v>45</v>
      </c>
      <c r="C17" s="34" t="s">
        <v>43</v>
      </c>
      <c r="D17" s="43">
        <v>500</v>
      </c>
      <c r="E17" s="45">
        <v>6.58</v>
      </c>
      <c r="F17" s="52"/>
      <c r="G17" s="35" t="str">
        <f t="shared" si="1"/>
        <v/>
      </c>
      <c r="H17" s="39"/>
      <c r="K17" s="7"/>
    </row>
    <row r="18" spans="1:11" s="8" customFormat="1" ht="11.25" x14ac:dyDescent="0.2">
      <c r="A18" s="33">
        <v>6</v>
      </c>
      <c r="B18" s="31" t="s">
        <v>46</v>
      </c>
      <c r="C18" s="34" t="s">
        <v>47</v>
      </c>
      <c r="D18" s="43">
        <v>4</v>
      </c>
      <c r="E18" s="45">
        <v>22.76</v>
      </c>
      <c r="F18" s="52"/>
      <c r="G18" s="35" t="str">
        <f t="shared" si="1"/>
        <v/>
      </c>
      <c r="H18" s="39"/>
      <c r="K18" s="7"/>
    </row>
    <row r="19" spans="1:11" s="8" customFormat="1" ht="22.5" x14ac:dyDescent="0.2">
      <c r="A19" s="33">
        <v>7</v>
      </c>
      <c r="B19" s="31" t="s">
        <v>48</v>
      </c>
      <c r="C19" s="34" t="s">
        <v>47</v>
      </c>
      <c r="D19" s="43">
        <v>5</v>
      </c>
      <c r="E19" s="45">
        <v>50.87</v>
      </c>
      <c r="F19" s="52"/>
      <c r="G19" s="35" t="str">
        <f t="shared" si="1"/>
        <v/>
      </c>
      <c r="H19" s="39"/>
      <c r="K19" s="7"/>
    </row>
    <row r="20" spans="1:11" s="8" customFormat="1" ht="11.25" x14ac:dyDescent="0.2">
      <c r="A20" s="33">
        <v>8</v>
      </c>
      <c r="B20" s="31" t="s">
        <v>49</v>
      </c>
      <c r="C20" s="34" t="s">
        <v>47</v>
      </c>
      <c r="D20" s="43">
        <v>5</v>
      </c>
      <c r="E20" s="45">
        <v>64.39</v>
      </c>
      <c r="F20" s="52"/>
      <c r="G20" s="35" t="str">
        <f t="shared" si="1"/>
        <v/>
      </c>
      <c r="H20" s="39"/>
      <c r="K20" s="7"/>
    </row>
    <row r="21" spans="1:11" s="8" customFormat="1" ht="22.5" x14ac:dyDescent="0.2">
      <c r="A21" s="33">
        <v>9</v>
      </c>
      <c r="B21" s="31" t="s">
        <v>50</v>
      </c>
      <c r="C21" s="34" t="s">
        <v>47</v>
      </c>
      <c r="D21" s="43">
        <v>5</v>
      </c>
      <c r="E21" s="45">
        <v>54.11</v>
      </c>
      <c r="F21" s="52"/>
      <c r="G21" s="35" t="str">
        <f t="shared" si="1"/>
        <v/>
      </c>
      <c r="H21" s="39"/>
      <c r="K21" s="7"/>
    </row>
    <row r="22" spans="1:11" s="8" customFormat="1" ht="22.5" x14ac:dyDescent="0.2">
      <c r="A22" s="33">
        <v>10</v>
      </c>
      <c r="B22" s="31" t="s">
        <v>51</v>
      </c>
      <c r="C22" s="34" t="s">
        <v>47</v>
      </c>
      <c r="D22" s="43">
        <v>6</v>
      </c>
      <c r="E22" s="45">
        <v>62.64</v>
      </c>
      <c r="F22" s="52"/>
      <c r="G22" s="35" t="str">
        <f t="shared" si="1"/>
        <v/>
      </c>
      <c r="H22" s="39"/>
      <c r="K22" s="7"/>
    </row>
    <row r="23" spans="1:11" s="8" customFormat="1" ht="11.25" x14ac:dyDescent="0.2">
      <c r="A23" s="33">
        <v>11</v>
      </c>
      <c r="B23" s="31" t="s">
        <v>52</v>
      </c>
      <c r="C23" s="34" t="s">
        <v>43</v>
      </c>
      <c r="D23" s="43">
        <v>200</v>
      </c>
      <c r="E23" s="45">
        <v>11.38</v>
      </c>
      <c r="F23" s="52"/>
      <c r="G23" s="35" t="str">
        <f t="shared" si="1"/>
        <v/>
      </c>
      <c r="H23" s="39"/>
      <c r="K23" s="7"/>
    </row>
    <row r="24" spans="1:11" s="8" customFormat="1" ht="22.5" x14ac:dyDescent="0.2">
      <c r="A24" s="33">
        <v>12</v>
      </c>
      <c r="B24" s="31" t="s">
        <v>53</v>
      </c>
      <c r="C24" s="34" t="s">
        <v>47</v>
      </c>
      <c r="D24" s="43">
        <v>135</v>
      </c>
      <c r="E24" s="45">
        <v>6.29</v>
      </c>
      <c r="F24" s="52"/>
      <c r="G24" s="35" t="str">
        <f t="shared" si="1"/>
        <v/>
      </c>
      <c r="H24" s="39"/>
      <c r="K24" s="7"/>
    </row>
    <row r="25" spans="1:11" s="8" customFormat="1" ht="22.5" x14ac:dyDescent="0.2">
      <c r="A25" s="33">
        <v>13</v>
      </c>
      <c r="B25" s="31" t="s">
        <v>55</v>
      </c>
      <c r="C25" s="34" t="s">
        <v>43</v>
      </c>
      <c r="D25" s="43">
        <v>50</v>
      </c>
      <c r="E25" s="45">
        <v>59.03</v>
      </c>
      <c r="F25" s="52"/>
      <c r="G25" s="35" t="str">
        <f t="shared" si="1"/>
        <v/>
      </c>
      <c r="H25" s="39"/>
      <c r="K25" s="7"/>
    </row>
    <row r="26" spans="1:11" s="8" customFormat="1" ht="11.25" x14ac:dyDescent="0.2">
      <c r="A26" s="33">
        <v>14</v>
      </c>
      <c r="B26" s="31" t="s">
        <v>56</v>
      </c>
      <c r="C26" s="34" t="s">
        <v>47</v>
      </c>
      <c r="D26" s="43">
        <v>78</v>
      </c>
      <c r="E26" s="45">
        <v>6.23</v>
      </c>
      <c r="F26" s="52"/>
      <c r="G26" s="35" t="str">
        <f t="shared" si="1"/>
        <v/>
      </c>
      <c r="H26" s="39"/>
      <c r="K26" s="7"/>
    </row>
    <row r="27" spans="1:11" s="8" customFormat="1" ht="11.25" x14ac:dyDescent="0.2">
      <c r="A27" s="33">
        <v>15</v>
      </c>
      <c r="B27" s="31" t="s">
        <v>57</v>
      </c>
      <c r="C27" s="34" t="s">
        <v>58</v>
      </c>
      <c r="D27" s="43">
        <v>10</v>
      </c>
      <c r="E27" s="45">
        <v>479.8</v>
      </c>
      <c r="F27" s="52"/>
      <c r="G27" s="35" t="str">
        <f t="shared" si="1"/>
        <v/>
      </c>
      <c r="H27" s="39"/>
      <c r="K27" s="7"/>
    </row>
    <row r="28" spans="1:11" s="8" customFormat="1" ht="11.25" x14ac:dyDescent="0.2">
      <c r="A28" s="33">
        <v>16</v>
      </c>
      <c r="B28" s="31" t="s">
        <v>59</v>
      </c>
      <c r="C28" s="34" t="s">
        <v>43</v>
      </c>
      <c r="D28" s="43">
        <v>110</v>
      </c>
      <c r="E28" s="45">
        <v>17.510000000000002</v>
      </c>
      <c r="F28" s="52"/>
      <c r="G28" s="35" t="str">
        <f t="shared" si="1"/>
        <v/>
      </c>
      <c r="H28" s="39"/>
      <c r="K28" s="7"/>
    </row>
    <row r="29" spans="1:11" s="8" customFormat="1" ht="11.25" x14ac:dyDescent="0.2">
      <c r="A29" s="33">
        <v>17</v>
      </c>
      <c r="B29" s="31" t="s">
        <v>60</v>
      </c>
      <c r="C29" s="34" t="s">
        <v>54</v>
      </c>
      <c r="D29" s="43">
        <v>200</v>
      </c>
      <c r="E29" s="45">
        <v>13.03</v>
      </c>
      <c r="F29" s="52"/>
      <c r="G29" s="35" t="str">
        <f t="shared" si="1"/>
        <v/>
      </c>
      <c r="H29" s="39"/>
      <c r="K29" s="7"/>
    </row>
    <row r="30" spans="1:11" s="8" customFormat="1" ht="22.5" x14ac:dyDescent="0.2">
      <c r="A30" s="33">
        <v>18</v>
      </c>
      <c r="B30" s="31" t="s">
        <v>61</v>
      </c>
      <c r="C30" s="34" t="s">
        <v>54</v>
      </c>
      <c r="D30" s="43">
        <v>50</v>
      </c>
      <c r="E30" s="45">
        <v>16.57</v>
      </c>
      <c r="F30" s="52"/>
      <c r="G30" s="35" t="str">
        <f t="shared" si="1"/>
        <v/>
      </c>
      <c r="H30" s="39"/>
      <c r="K30" s="7"/>
    </row>
    <row r="31" spans="1:11" s="8" customFormat="1" ht="22.5" x14ac:dyDescent="0.2">
      <c r="A31" s="33">
        <v>19</v>
      </c>
      <c r="B31" s="31" t="s">
        <v>62</v>
      </c>
      <c r="C31" s="34" t="s">
        <v>54</v>
      </c>
      <c r="D31" s="43">
        <v>1000</v>
      </c>
      <c r="E31" s="45">
        <v>28.24</v>
      </c>
      <c r="F31" s="52"/>
      <c r="G31" s="35" t="str">
        <f t="shared" si="1"/>
        <v/>
      </c>
      <c r="H31" s="39"/>
      <c r="K31" s="7"/>
    </row>
    <row r="32" spans="1:11" s="8" customFormat="1" ht="22.5" x14ac:dyDescent="0.2">
      <c r="A32" s="33">
        <v>20</v>
      </c>
      <c r="B32" s="31" t="s">
        <v>63</v>
      </c>
      <c r="C32" s="34" t="s">
        <v>47</v>
      </c>
      <c r="D32" s="43">
        <v>2</v>
      </c>
      <c r="E32" s="45">
        <v>92.79</v>
      </c>
      <c r="F32" s="52"/>
      <c r="G32" s="35" t="str">
        <f t="shared" si="1"/>
        <v/>
      </c>
      <c r="H32" s="39"/>
      <c r="K32" s="7"/>
    </row>
    <row r="33" spans="1:7" ht="9" customHeight="1" x14ac:dyDescent="0.2">
      <c r="A33" s="36"/>
      <c r="B33" s="27"/>
      <c r="C33" s="27"/>
      <c r="D33" s="27"/>
      <c r="E33" s="41"/>
      <c r="F33" s="63" t="s">
        <v>26</v>
      </c>
      <c r="G33" s="64"/>
    </row>
    <row r="34" spans="1:7" x14ac:dyDescent="0.2">
      <c r="F34" s="65" t="str">
        <f>IF(SUM(G13:G32)=0,"",SUM(G13:G32))</f>
        <v/>
      </c>
      <c r="G34" s="66"/>
    </row>
    <row r="35" spans="1:7" x14ac:dyDescent="0.2">
      <c r="A35" s="60" t="str">
        <f>" - "&amp;Dados!B23</f>
        <v xml:space="preserve"> - O objeto será realizado junto às Secretarias obedecendo ao detalhamento na íntegra do termo de referência.</v>
      </c>
      <c r="B35" s="60"/>
      <c r="C35" s="60"/>
      <c r="D35" s="60"/>
      <c r="E35" s="60"/>
      <c r="F35" s="60"/>
      <c r="G35" s="60"/>
    </row>
    <row r="36" spans="1:7" ht="22.5" customHeight="1" x14ac:dyDescent="0.2">
      <c r="A36" s="60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36" s="60"/>
      <c r="C36" s="60"/>
      <c r="D36" s="60"/>
      <c r="E36" s="60"/>
      <c r="F36" s="60"/>
      <c r="G36" s="60"/>
    </row>
    <row r="37" spans="1:7" x14ac:dyDescent="0.2">
      <c r="A37" s="60" t="str">
        <f>" - "&amp;Dados!B25</f>
        <v xml:space="preserve"> - O pagamento do objeto de que trata o PREGÃO ELETRÔNICO 070/2024, será efetuado pela Tesouraria da Prefeitura Municipal de Sumidouro.</v>
      </c>
      <c r="B37" s="60"/>
      <c r="C37" s="60"/>
      <c r="D37" s="60"/>
      <c r="E37" s="60"/>
      <c r="F37" s="60"/>
      <c r="G37" s="60"/>
    </row>
    <row r="38" spans="1:7" x14ac:dyDescent="0.2">
      <c r="A38" s="60" t="str">
        <f>" - "&amp;Dados!B26</f>
        <v xml:space="preserve"> - Proposta válida por 60 (sessenta) dias</v>
      </c>
      <c r="B38" s="60"/>
      <c r="C38" s="60"/>
      <c r="D38" s="60"/>
      <c r="E38" s="60"/>
      <c r="F38" s="60"/>
      <c r="G38" s="60"/>
    </row>
  </sheetData>
  <mergeCells count="15">
    <mergeCell ref="A35:G35"/>
    <mergeCell ref="A36:G36"/>
    <mergeCell ref="A37:G37"/>
    <mergeCell ref="B8:G8"/>
    <mergeCell ref="A38:G38"/>
    <mergeCell ref="B9:G9"/>
    <mergeCell ref="F33:G33"/>
    <mergeCell ref="F34:G34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32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32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32">
    <cfRule type="cellIs" dxfId="7" priority="2" stopIfTrue="1" operator="equal">
      <formula>""</formula>
    </cfRule>
  </conditionalFormatting>
  <conditionalFormatting sqref="F33">
    <cfRule type="expression" dxfId="6" priority="5" stopIfTrue="1">
      <formula>IF(#REF!="Empate",IF(#REF!=1,TRUE(),FALSE()),FALSE())</formula>
    </cfRule>
    <cfRule type="expression" dxfId="5" priority="6" stopIfTrue="1">
      <formula>IF(#REF!="&gt;",FALSE(),IF(#REF!&gt;0,TRUE(),FALSE()))</formula>
    </cfRule>
    <cfRule type="expression" dxfId="4" priority="7" stopIfTrue="1">
      <formula>IF(#REF!="&gt;",TRUE(),FALSE())</formula>
    </cfRule>
  </conditionalFormatting>
  <conditionalFormatting sqref="F34">
    <cfRule type="expression" dxfId="3" priority="8" stopIfTrue="1">
      <formula>IF(#REF!="OK",IF(#REF!=1,TRUE(),FALSE()),FALSE())</formula>
    </cfRule>
    <cfRule type="expression" dxfId="2" priority="9" stopIfTrue="1">
      <formula>IF(#REF!="Empate",IF(#REF!=1,TRUE(),FALSE()),FALSE())</formula>
    </cfRule>
    <cfRule type="expression" dxfId="1" priority="10" stopIfTrue="1">
      <formula>IF(#REF!="Empate",IF(#REF!=2,TRUE(),FALSE()),FALSE())</formula>
    </cfRule>
  </conditionalFormatting>
  <conditionalFormatting sqref="G13:G32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71</v>
      </c>
      <c r="E1" s="4"/>
      <c r="F1" s="4"/>
      <c r="G1" s="4"/>
    </row>
    <row r="2" spans="1:7" x14ac:dyDescent="0.2">
      <c r="A2" s="16" t="s">
        <v>10</v>
      </c>
      <c r="B2" s="50" t="s">
        <v>72</v>
      </c>
      <c r="E2" s="4"/>
      <c r="F2" s="4"/>
      <c r="G2" s="4"/>
    </row>
    <row r="3" spans="1:7" x14ac:dyDescent="0.2">
      <c r="A3" s="16" t="s">
        <v>11</v>
      </c>
      <c r="B3" s="50" t="s">
        <v>38</v>
      </c>
      <c r="C3" s="5"/>
      <c r="E3" s="48"/>
      <c r="F3" s="4"/>
      <c r="G3" s="4"/>
    </row>
    <row r="4" spans="1:7" x14ac:dyDescent="0.2">
      <c r="A4" s="16" t="s">
        <v>12</v>
      </c>
      <c r="B4" s="50" t="s">
        <v>74</v>
      </c>
      <c r="C4" s="5"/>
      <c r="E4" s="48"/>
      <c r="F4" s="4"/>
      <c r="G4" s="4"/>
    </row>
    <row r="5" spans="1:7" x14ac:dyDescent="0.2">
      <c r="A5" s="16" t="s">
        <v>13</v>
      </c>
      <c r="B5" s="50" t="s">
        <v>36</v>
      </c>
      <c r="C5" s="5"/>
      <c r="E5" s="48"/>
      <c r="F5" s="4"/>
      <c r="G5" s="4"/>
    </row>
    <row r="6" spans="1:7" x14ac:dyDescent="0.2">
      <c r="A6" s="16" t="s">
        <v>30</v>
      </c>
      <c r="B6" s="51" t="s">
        <v>37</v>
      </c>
      <c r="C6" s="5"/>
      <c r="E6" s="48"/>
      <c r="F6" s="4"/>
      <c r="G6" s="4"/>
    </row>
    <row r="7" spans="1:7" x14ac:dyDescent="0.2">
      <c r="A7" s="16" t="s">
        <v>14</v>
      </c>
      <c r="B7" s="5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53553.67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67</v>
      </c>
      <c r="C17" s="24" t="s">
        <v>68</v>
      </c>
      <c r="D17" s="24" t="s">
        <v>69</v>
      </c>
      <c r="E17" s="24" t="s">
        <v>70</v>
      </c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12"/>
      <c r="C18" s="51"/>
      <c r="D18" s="12"/>
      <c r="E18" s="51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5" t="s">
        <v>65</v>
      </c>
      <c r="E23" s="4"/>
      <c r="F23" s="4"/>
      <c r="G23" s="47"/>
    </row>
    <row r="24" spans="1:256" ht="63.75" x14ac:dyDescent="0.2">
      <c r="A24" s="20" t="s">
        <v>16</v>
      </c>
      <c r="B24" s="55" t="s">
        <v>66</v>
      </c>
      <c r="E24" s="4"/>
      <c r="F24" s="4"/>
      <c r="G24" s="47"/>
    </row>
    <row r="25" spans="1:256" ht="38.25" x14ac:dyDescent="0.2">
      <c r="A25" s="20" t="s">
        <v>17</v>
      </c>
      <c r="B25" s="51" t="s">
        <v>73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ht="25.5" x14ac:dyDescent="0.2">
      <c r="A27" s="20" t="s">
        <v>31</v>
      </c>
      <c r="B27" s="54" t="s">
        <v>64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2024-10-29T17:38:34Z</cp:lastPrinted>
  <dcterms:created xsi:type="dcterms:W3CDTF">2006-04-18T17:38:46Z</dcterms:created>
  <dcterms:modified xsi:type="dcterms:W3CDTF">2024-10-29T17:38:36Z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